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GSC-524) Mobiliojo ryšio paslaugos/Pirkimo sąlygos/"/>
    </mc:Choice>
  </mc:AlternateContent>
  <xr:revisionPtr revIDLastSave="0" documentId="8_{48FDF40D-57D8-4019-966B-B6E8650487E9}" xr6:coauthVersionLast="47" xr6:coauthVersionMax="47" xr10:uidLastSave="{00000000-0000-0000-0000-000000000000}"/>
  <bookViews>
    <workbookView xWindow="-28920" yWindow="-120" windowWidth="29040" windowHeight="15720" xr2:uid="{137D1557-845F-464E-851B-825DE49565D0}"/>
  </bookViews>
  <sheets>
    <sheet name="XML_sąskaitos_forma" sheetId="5" r:id="rId1"/>
    <sheet name="Detali_Paslaugų_ataskaita" sheetId="2" r:id="rId2"/>
    <sheet name="Detali_Susijusių_paslaugų_atask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" i="2" l="1"/>
  <c r="Q6" i="2"/>
  <c r="AD9" i="1"/>
  <c r="AD8" i="1"/>
  <c r="AD7" i="1"/>
  <c r="AC9" i="1"/>
  <c r="AC8" i="1"/>
  <c r="AC7" i="1"/>
  <c r="Q9" i="1"/>
  <c r="Q8" i="1"/>
  <c r="Q7" i="1"/>
  <c r="Q7" i="2"/>
  <c r="P7" i="2" s="1"/>
  <c r="Q8" i="2"/>
  <c r="P8" i="2" s="1"/>
  <c r="O7" i="2"/>
  <c r="O8" i="2"/>
  <c r="O6" i="2"/>
</calcChain>
</file>

<file path=xl/sharedStrings.xml><?xml version="1.0" encoding="utf-8"?>
<sst xmlns="http://schemas.openxmlformats.org/spreadsheetml/2006/main" count="289" uniqueCount="181">
  <si>
    <t>Priedas Nr. 1</t>
  </si>
  <si>
    <t>XML sąskaitos forma</t>
  </si>
  <si>
    <t>Nr.</t>
  </si>
  <si>
    <t>Failo struktūra</t>
  </si>
  <si>
    <t>Pateikiamos informacijos aprašymas</t>
  </si>
  <si>
    <r>
      <t>&lt;?xml version="1.0" encoding="UTF-8"?&gt;</t>
    </r>
    <r>
      <rPr>
        <sz val="11"/>
        <rFont val="Arial"/>
        <family val="2"/>
        <charset val="186"/>
      </rPr>
      <t> </t>
    </r>
  </si>
  <si>
    <r>
      <t>&lt;documents&gt;</t>
    </r>
    <r>
      <rPr>
        <sz val="11"/>
        <rFont val="Arial"/>
        <family val="2"/>
        <charset val="186"/>
      </rPr>
      <t> </t>
    </r>
  </si>
  <si>
    <r>
      <t>   &lt;document id="konsoliduota-saskaita"&gt;</t>
    </r>
    <r>
      <rPr>
        <sz val="11"/>
        <rFont val="Arial"/>
        <family val="2"/>
        <charset val="186"/>
      </rPr>
      <t> </t>
    </r>
  </si>
  <si>
    <t>Nurodomas sąskaitos tipas</t>
  </si>
  <si>
    <r>
      <t>      &lt;header&gt;</t>
    </r>
    <r>
      <rPr>
        <sz val="11"/>
        <rFont val="Arial"/>
        <family val="2"/>
        <charset val="186"/>
      </rPr>
      <t> </t>
    </r>
  </si>
  <si>
    <t>Antraštė</t>
  </si>
  <si>
    <t>         &lt;parameter id="kliento-pavadinimas"&gt;</t>
  </si>
  <si>
    <t>Kliento pavadinimas, nurodoma UAB "Ignitis grupės paslaugų centras"</t>
  </si>
  <si>
    <t>         &lt;parameter id="adresas1"&gt;</t>
  </si>
  <si>
    <t>Kliento adresas (gatvė, namo numeris, miestas), nurodoma "Laisvės pr. 10, Vilniaus m."</t>
  </si>
  <si>
    <t>         &lt;parameter id="adresas2"&gt;</t>
  </si>
  <si>
    <t>Kliento adresas (savivaldybė), nurodoma "Vilniaus miesto sav."</t>
  </si>
  <si>
    <r>
      <t>         &lt;parameter id="adresas3" /&gt;</t>
    </r>
    <r>
      <rPr>
        <sz val="11"/>
        <rFont val="Arial"/>
        <family val="2"/>
        <charset val="186"/>
      </rPr>
      <t> </t>
    </r>
  </si>
  <si>
    <t>Kliento adresas (pašto kodas), nurodoma "04215"</t>
  </si>
  <si>
    <r>
      <t>         &lt;parameter id="adresas4" /&gt;</t>
    </r>
    <r>
      <rPr>
        <sz val="11"/>
        <rFont val="Arial"/>
        <family val="2"/>
        <charset val="186"/>
      </rPr>
      <t> </t>
    </r>
  </si>
  <si>
    <t>Tuščia reikšmė</t>
  </si>
  <si>
    <t>         &lt;parameter id="periodas"&gt;</t>
  </si>
  <si>
    <t>Nurodomas periodas, už kurį pateikiama sąskaita</t>
  </si>
  <si>
    <t>         &lt;parameter id="kliento-numeris"&gt;</t>
  </si>
  <si>
    <t>Paslaugų teikėjo suteiktas mokėtojo kodas</t>
  </si>
  <si>
    <t>         &lt;parameter id="dokumento-numeris"&gt;</t>
  </si>
  <si>
    <t>Nurodomas pateikiamos sąskaitos numeris</t>
  </si>
  <si>
    <t>         &lt;parameter id="dokumento-data"&gt;</t>
  </si>
  <si>
    <t>Nurodoma sąskaitos išrašymo data</t>
  </si>
  <si>
    <t>         &lt;parameter id="kredito-limitas"&gt;</t>
  </si>
  <si>
    <t>Paslaugų teikėjo suteiktas kredito limitas, jeigu tokį numatyto Paslaugų teikėjas</t>
  </si>
  <si>
    <t>         &lt;parameter id="mokejimo-terminas"&gt;</t>
  </si>
  <si>
    <t>Sąskaitos apmokėjimo terminas</t>
  </si>
  <si>
    <t>         &lt;parameter id="imones-kodas"&gt;</t>
  </si>
  <si>
    <t>Paslaugų teikėjo įmonės kodas</t>
  </si>
  <si>
    <t xml:space="preserve">         &lt;parameter id="pvm-moketojo-kodas"&gt;</t>
  </si>
  <si>
    <t>Paslaugų teikėjo PVM mokėtojo kodas</t>
  </si>
  <si>
    <t>         &lt;parameter id="viso-uz-paslaugas-be-pvm"&gt;</t>
  </si>
  <si>
    <t>Apskaičiuota suma už suteiktas paslaugas, kurioms nėra taikomas PVM</t>
  </si>
  <si>
    <t>         &lt;parameter id="viso-suma-be-pvm"&gt;</t>
  </si>
  <si>
    <t>Bendra pateikiamos sąskaitos suma už suteiktas paslaugas be PVM</t>
  </si>
  <si>
    <t>         &lt;parameter id="viso-suma-pvm"&gt;</t>
  </si>
  <si>
    <t>Sąskaitos PVM suma, eurais</t>
  </si>
  <si>
    <t>         &lt;parameter id="viso-suma-su-pvm"&gt;</t>
  </si>
  <si>
    <t>Bendra pateikiamos sąskaitos suma už suteiktas paslaugas su PVM</t>
  </si>
  <si>
    <r>
      <t>      &lt;/header&gt;</t>
    </r>
    <r>
      <rPr>
        <sz val="11"/>
        <rFont val="Arial"/>
        <family val="2"/>
        <charset val="186"/>
      </rPr>
      <t> </t>
    </r>
  </si>
  <si>
    <r>
      <t>      &lt;details&gt;</t>
    </r>
    <r>
      <rPr>
        <sz val="11"/>
        <rFont val="Arial"/>
        <family val="2"/>
        <charset val="186"/>
      </rPr>
      <t> </t>
    </r>
  </si>
  <si>
    <r>
      <t>         &lt;record&gt;</t>
    </r>
    <r>
      <rPr>
        <sz val="11"/>
        <rFont val="Arial"/>
        <family val="2"/>
        <charset val="186"/>
      </rPr>
      <t> </t>
    </r>
  </si>
  <si>
    <t>Elementas &lt;record&gt;, kartojamas kiekvienam Abonento numeriui</t>
  </si>
  <si>
    <t>            &lt;field id="abonento-tipas"&gt;</t>
  </si>
  <si>
    <t>Nurodoma reikšmė "GSM ryšio abonentai"</t>
  </si>
  <si>
    <t>            &lt;field id="abonento-numeris"&gt;</t>
  </si>
  <si>
    <t>Abonento numeris, pateikiamas numerio formatas 6xxxxxxx</t>
  </si>
  <si>
    <r>
      <t>            &lt;field id="abonento-vardas" /&gt;</t>
    </r>
    <r>
      <rPr>
        <sz val="11"/>
        <rFont val="Arial"/>
        <family val="2"/>
        <charset val="186"/>
      </rPr>
      <t> </t>
    </r>
  </si>
  <si>
    <t>Paliekamas tuščias</t>
  </si>
  <si>
    <t>            &lt;field id="mokejimo-planas"&gt;</t>
  </si>
  <si>
    <t>Abonentui teikiamos Paslaugos pavadinimas</t>
  </si>
  <si>
    <t>            &lt;field id="abonentinis-mokestis"&gt;</t>
  </si>
  <si>
    <t>Nurodomas mėnesinis abonentinis mokestis</t>
  </si>
  <si>
    <t>            &lt;field id="kiti-mokesciai"&gt;</t>
  </si>
  <si>
    <t xml:space="preserve">Mokestis už Abonento numerio pakartotiną aktyvavimą (taikomas tais atvejais, kai Klientas jau buvo atsisakęs konkretaus numerio ir pakartotinai prašo jį aktyvuoti) </t>
  </si>
  <si>
    <t>            &lt;field id="vietiniai-balso-skambuciai"&gt;</t>
  </si>
  <si>
    <t>Suma už Abonento skambučius į Lietuvos ryšio operatorių tinklus</t>
  </si>
  <si>
    <t>            &lt;field id="vietiniai-sms"&gt;</t>
  </si>
  <si>
    <t>Suma už Abonento išsiųstas SMS į Lietuvos ryšio operatorių tinklus</t>
  </si>
  <si>
    <t>            &lt;field id="vietinis-duomenu-perdavimas"&gt;</t>
  </si>
  <si>
    <t>Suma už Abonento išnaudotus mobiliuosius duomenis Lietuvos Respublikos teritorijoje</t>
  </si>
  <si>
    <t>            &lt;field id="tarptautiniai-skambuciai"&gt;</t>
  </si>
  <si>
    <t>Suma už Abonento skambučius į užsienio ryšio operatorių tinklus, kai skambinama iš Lietuvos Respublikos ribų</t>
  </si>
  <si>
    <t>            &lt;field id="tarptinkliniai-skambuciai"&gt;</t>
  </si>
  <si>
    <t>Suma už Abonentos skambučius į užsienio ryšio operatorių tinklus, kai skambinama ne iš Lietuvos Respublikos ribose</t>
  </si>
  <si>
    <t>            &lt;field id="kiti-papildomos-paslaugos"&gt;</t>
  </si>
  <si>
    <t>Suma už Abonentui suteiktas Susijusias paslaugas</t>
  </si>
  <si>
    <t>            &lt;field id="nuolaida"&gt;</t>
  </si>
  <si>
    <t>Abonentui suteiktų nuolaidų suma</t>
  </si>
  <si>
    <t>            &lt;field id="suma-be-pvm"&gt;</t>
  </si>
  <si>
    <t>Abonento sąskaitos suma, be PVM</t>
  </si>
  <si>
    <t>            &lt;field id="suma-pvm"&gt;</t>
  </si>
  <si>
    <t>            &lt;field id="suma-su-pvm"&gt;</t>
  </si>
  <si>
    <t>Abonento sąskaitos suma, su PVM</t>
  </si>
  <si>
    <t>            &lt;field id="eilutes-tipas"&gt;</t>
  </si>
  <si>
    <t xml:space="preserve"> D žymė: pateikiamos dvi reikėmės - 1) suma už Paslaugas, kurios apmokęstinamos PVM; 2) suma už Paslaugas, kurios neapmokęstinamos PVM </t>
  </si>
  <si>
    <t>            &lt;field id="pvm-procentas"&gt;</t>
  </si>
  <si>
    <t>Taikomas PVM dydis, procentais</t>
  </si>
  <si>
    <r>
      <t>         &lt;/record&gt;</t>
    </r>
    <r>
      <rPr>
        <sz val="11"/>
        <rFont val="Arial"/>
        <family val="2"/>
        <charset val="186"/>
      </rPr>
      <t> </t>
    </r>
  </si>
  <si>
    <t>Elementas kartojamas kiekvienam Abonento numeriui</t>
  </si>
  <si>
    <t>Nurodomas Paslaugos pavadinimas</t>
  </si>
  <si>
    <t xml:space="preserve">Mokestis už Abonento numerio reaktyvavimą (po to, kai paslaugų to numerio Abonentui buvo atsisakyta) </t>
  </si>
  <si>
    <t xml:space="preserve"> S žymė: D žymės reikšmių suma</t>
  </si>
  <si>
    <r>
      <t>            &lt;field id="pvm-procentas" /&gt;</t>
    </r>
    <r>
      <rPr>
        <sz val="11"/>
        <rFont val="Arial"/>
        <family val="2"/>
        <charset val="186"/>
      </rPr>
      <t> </t>
    </r>
  </si>
  <si>
    <r>
      <t>       &lt;/details&gt;</t>
    </r>
    <r>
      <rPr>
        <sz val="11"/>
        <rFont val="Arial"/>
        <family val="2"/>
        <charset val="186"/>
      </rPr>
      <t> </t>
    </r>
  </si>
  <si>
    <r>
      <t>   &lt;/document&gt;</t>
    </r>
    <r>
      <rPr>
        <sz val="11"/>
        <rFont val="Arial"/>
        <family val="2"/>
        <charset val="186"/>
      </rPr>
      <t> </t>
    </r>
  </si>
  <si>
    <t>&lt;/documents&gt; </t>
  </si>
  <si>
    <t>Detalizuota Paslaugų ataskaita. Pavyzdys.</t>
  </si>
  <si>
    <t>Lauko pavadinimas</t>
  </si>
  <si>
    <t>Abonento Nr.</t>
  </si>
  <si>
    <t>Vartotojo vardas</t>
  </si>
  <si>
    <t>Mokėjimo planas</t>
  </si>
  <si>
    <t>Taikomas PVM%</t>
  </si>
  <si>
    <t>Minimalūs mokesčiai</t>
  </si>
  <si>
    <t>kiti mokesčiai</t>
  </si>
  <si>
    <t>Nuolaidos ir kompensacijos</t>
  </si>
  <si>
    <t>Vietinis ryšys: Skambučiai</t>
  </si>
  <si>
    <t>Vietinis ryšys: žinutės</t>
  </si>
  <si>
    <t>Vietinis ryšys: Mobilusis internetas</t>
  </si>
  <si>
    <t>Skambučiai, žinutės į užsienį</t>
  </si>
  <si>
    <t>Ryšio paslaugos užsienyje</t>
  </si>
  <si>
    <t>Papildomos paslaugos</t>
  </si>
  <si>
    <t>Suma be PVM</t>
  </si>
  <si>
    <t>PVM</t>
  </si>
  <si>
    <t>Suma su PVM</t>
  </si>
  <si>
    <t>Lauko reikšmės aprašymas</t>
  </si>
  <si>
    <t>Tuščias laukas</t>
  </si>
  <si>
    <t>Abonentui taikomas minimalus mėnesio mokestis</t>
  </si>
  <si>
    <t>Suma už Abonento skambučius ir išsiųstas SMS į užsienio ryšio operatorių tinklus (ne į ES/EEE šalis)</t>
  </si>
  <si>
    <t>Suma už Abonentos skambučius, jam būnant už Lietuvos Respublikos ribų</t>
  </si>
  <si>
    <t>Abonento sąskaitos PVM suma, eurais</t>
  </si>
  <si>
    <t>Pateikiama informacija kiekvienam Abonentui</t>
  </si>
  <si>
    <t>Viešojo judriojo telefoninio ryšio paslauga</t>
  </si>
  <si>
    <t>...</t>
  </si>
  <si>
    <t>Priedas Nr.1</t>
  </si>
  <si>
    <t>Detalizuota Susijusių paslaugų ataskaita. Pavyzdys.</t>
  </si>
  <si>
    <t>Kl_nr</t>
  </si>
  <si>
    <t>Kliento_pav</t>
  </si>
  <si>
    <t>Abonentas</t>
  </si>
  <si>
    <t>Mokėjimo_planas</t>
  </si>
  <si>
    <t>Data</t>
  </si>
  <si>
    <t>Ataskaitos_apie_SMS_pristatymą</t>
  </si>
  <si>
    <t>Informacinės_paslaugos</t>
  </si>
  <si>
    <t>Elektroniniai_mokėjimai</t>
  </si>
  <si>
    <t>SOS_papildymai</t>
  </si>
  <si>
    <t>Pramoginės_paslaugos</t>
  </si>
  <si>
    <t>Taksi</t>
  </si>
  <si>
    <t>Parkavimas_privačios_aikštelės</t>
  </si>
  <si>
    <t>Leidinių_prenumerata</t>
  </si>
  <si>
    <t>Universalaus_numerio_pokalbiai</t>
  </si>
  <si>
    <t>Elektroninis_turinys_PVM</t>
  </si>
  <si>
    <t>Viso_informacines_apmok_PVM</t>
  </si>
  <si>
    <t>Labdara</t>
  </si>
  <si>
    <t>Draudimas</t>
  </si>
  <si>
    <t>Draudimo_mėnesio_įmoka</t>
  </si>
  <si>
    <t>Loterija</t>
  </si>
  <si>
    <t>Parkavimas</t>
  </si>
  <si>
    <t>Žūklės_leidimas</t>
  </si>
  <si>
    <t>Mokesčio_nuolaida</t>
  </si>
  <si>
    <t>Pasaulis_be_Š_P_Amerikos</t>
  </si>
  <si>
    <t>Įrangos_draudimas_Mėn_įmoka</t>
  </si>
  <si>
    <t>Elektroninis_turinys</t>
  </si>
  <si>
    <t>Parko_lankytojo_bilietas</t>
  </si>
  <si>
    <t>Viso_PVM_neapmokestinamos</t>
  </si>
  <si>
    <t>Is_viso</t>
  </si>
  <si>
    <t>Sulp. Nr.</t>
  </si>
  <si>
    <t>Nurodomas mėnuo, už kurį pateikiama sąskaita (datos formatas: mėnuo (pirmosios trys raidės), metai)</t>
  </si>
  <si>
    <t>Suma už Abonento užsakytas ataskaitas, Paslaugų teikėjo pateikiamas SMS, su informacija apie Abonento išsiųstos SMS pristatymo gavėjui statusą</t>
  </si>
  <si>
    <t>Suma už Abonento skambučius trumpais informacijos numeriais</t>
  </si>
  <si>
    <t>Suma už Abonento apmokėtas trečiųjų šalių paslaugas ar prekes, kurios nepaminėtos kituose stulpeliuose</t>
  </si>
  <si>
    <t>Suma už Abonento atliktus išankstinio mokėjimo kortelių papildymus</t>
  </si>
  <si>
    <t>Suma už žaidimų, horoskopų prenumeratų ir pan. užsakymus</t>
  </si>
  <si>
    <t>Suma už taksi iškvietimus trumpuoju numeriu</t>
  </si>
  <si>
    <t>Suma už automobilio parkavimą privačiose aikštelėse</t>
  </si>
  <si>
    <t>Suma už žurnalų arba laikraščių prenumeratą</t>
  </si>
  <si>
    <t>Suma už Abonento skambučius padidinto tarifo numeriais</t>
  </si>
  <si>
    <t>Suma už Google Play, Delfi, 15min ir kitas prenumeratas</t>
  </si>
  <si>
    <t>Suteiktų Susijusių paslaugų suma, kurioms taikomas PVM (6-15 stulpelių suma)</t>
  </si>
  <si>
    <t>Suma už aukojimą labdarai skambučiu arba SMS</t>
  </si>
  <si>
    <t>Suma už vienkartines draudimo įmokas (pvz., automobilių draudimo įmoka)</t>
  </si>
  <si>
    <t>Suma už periodines draudimo įmokas (išskyrus įrangos draudimą)</t>
  </si>
  <si>
    <t>Suma už dalyvavimą loterijose SMS žinute arba skambučiu</t>
  </si>
  <si>
    <t>Suma už automobilio parkavimą, kuriam netaikomas PVM</t>
  </si>
  <si>
    <t>Suma už žūklės leidimo įsigijimą SMS žinute</t>
  </si>
  <si>
    <t xml:space="preserve">Suma už Susijusioms paslaugoms suteiktas nuolaidas </t>
  </si>
  <si>
    <t>Suma už įrangos (pvz., mobilus telefonas, planšetė ir kita įranga) mėnesines draudimo įmokas</t>
  </si>
  <si>
    <t>Įrangos draudimo mėnesinės įmokos</t>
  </si>
  <si>
    <t xml:space="preserve">Suma už Google Play ir pan. paslaugas, kurioms netaikomas PVM </t>
  </si>
  <si>
    <t>Suma už parko lankytojo bilieto užsakymus</t>
  </si>
  <si>
    <t>Suteiktų Susijusių paslaugų suma, kurioms netaikomas PVM (17-27 stulpelių suma)</t>
  </si>
  <si>
    <t>Bendra suteiktų Susijusių papildomų paslaugų suma (16 ir 28 stulpelių suma)</t>
  </si>
  <si>
    <t>xxxxx</t>
  </si>
  <si>
    <t>UAB "Ignitis grupės paslaugų centras"</t>
  </si>
  <si>
    <t>May2023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</si>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</sst>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name val="Arial"/>
      <family val="2"/>
      <charset val="186"/>
    </font>
    <font>
      <sz val="11"/>
      <color rgb="FF881798"/>
      <name val="Arial"/>
      <family val="2"/>
      <charset val="186"/>
    </font>
    <font>
      <u/>
      <sz val="11"/>
      <color theme="1"/>
      <name val="Calibri"/>
      <family val="2"/>
      <charset val="186"/>
      <scheme val="minor"/>
    </font>
    <font>
      <sz val="10"/>
      <color rgb="FF000000"/>
      <name val="Arial"/>
    </font>
    <font>
      <i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i/>
      <sz val="11"/>
      <color rgb="FF444444"/>
      <name val="Calibri"/>
      <family val="2"/>
      <charset val="1"/>
    </font>
    <font>
      <i/>
      <sz val="11"/>
      <color rgb="FF000000"/>
      <name val="Calibri"/>
      <family val="2"/>
      <charset val="186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444444"/>
      <name val="Calibri"/>
      <family val="2"/>
      <charset val="1"/>
      <scheme val="minor"/>
    </font>
    <font>
      <i/>
      <sz val="11"/>
      <color rgb="FF000000"/>
      <name val="Calibri"/>
      <family val="2"/>
      <charset val="186"/>
      <scheme val="minor"/>
    </font>
    <font>
      <i/>
      <sz val="11"/>
      <color rgb="FF444444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5" xfId="0" applyFont="1" applyBorder="1"/>
    <xf numFmtId="0" fontId="11" fillId="0" borderId="3" xfId="0" applyFont="1" applyBorder="1"/>
    <xf numFmtId="0" fontId="11" fillId="0" borderId="2" xfId="0" applyFont="1" applyBorder="1"/>
    <xf numFmtId="0" fontId="0" fillId="0" borderId="11" xfId="0" applyBorder="1" applyAlignment="1">
      <alignment vertical="center" textRotation="90" wrapText="1"/>
    </xf>
    <xf numFmtId="0" fontId="0" fillId="0" borderId="15" xfId="0" applyBorder="1" applyAlignment="1">
      <alignment vertical="center" textRotation="90" wrapText="1"/>
    </xf>
    <xf numFmtId="0" fontId="16" fillId="0" borderId="0" xfId="0" applyFont="1"/>
    <xf numFmtId="0" fontId="16" fillId="0" borderId="1" xfId="0" applyFont="1" applyBorder="1"/>
    <xf numFmtId="0" fontId="0" fillId="0" borderId="20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/>
    </xf>
    <xf numFmtId="0" fontId="0" fillId="0" borderId="25" xfId="0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6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5" xfId="0" applyNumberFormat="1" applyFont="1" applyBorder="1" applyAlignment="1">
      <alignment horizontal="center"/>
    </xf>
    <xf numFmtId="2" fontId="11" fillId="0" borderId="3" xfId="0" applyNumberFormat="1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19" fillId="0" borderId="26" xfId="0" applyFont="1" applyBorder="1" applyAlignment="1">
      <alignment horizontal="center" wrapText="1"/>
    </xf>
    <xf numFmtId="0" fontId="16" fillId="0" borderId="4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4012A13A-5346-432E-9828-C29373A516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0C9CA-511C-48B0-9933-A5C0129173BB}">
  <dimension ref="A1:D71"/>
  <sheetViews>
    <sheetView tabSelected="1" topLeftCell="A57" workbookViewId="0">
      <selection activeCell="B4" sqref="B4"/>
    </sheetView>
  </sheetViews>
  <sheetFormatPr defaultRowHeight="15" x14ac:dyDescent="0.25"/>
  <cols>
    <col min="2" max="2" width="55" customWidth="1"/>
    <col min="3" max="3" width="99.42578125" customWidth="1"/>
    <col min="4" max="4" width="25" bestFit="1" customWidth="1"/>
  </cols>
  <sheetData>
    <row r="1" spans="1:3" x14ac:dyDescent="0.25">
      <c r="A1" s="10" t="s">
        <v>0</v>
      </c>
    </row>
    <row r="3" spans="1:3" x14ac:dyDescent="0.25">
      <c r="A3" s="1" t="s">
        <v>1</v>
      </c>
    </row>
    <row r="4" spans="1:3" x14ac:dyDescent="0.25">
      <c r="A4" s="6" t="s">
        <v>2</v>
      </c>
      <c r="B4" s="6" t="s">
        <v>3</v>
      </c>
      <c r="C4" s="6" t="s">
        <v>4</v>
      </c>
    </row>
    <row r="5" spans="1:3" ht="14.1" customHeight="1" x14ac:dyDescent="0.25">
      <c r="A5" s="3">
        <v>1</v>
      </c>
      <c r="B5" s="4" t="s">
        <v>5</v>
      </c>
      <c r="C5" s="5"/>
    </row>
    <row r="6" spans="1:3" ht="14.1" customHeight="1" x14ac:dyDescent="0.25">
      <c r="A6" s="3">
        <v>2</v>
      </c>
      <c r="B6" s="4" t="s">
        <v>6</v>
      </c>
      <c r="C6" s="5"/>
    </row>
    <row r="7" spans="1:3" ht="14.1" customHeight="1" x14ac:dyDescent="0.25">
      <c r="A7" s="3">
        <v>3</v>
      </c>
      <c r="B7" s="4" t="s">
        <v>7</v>
      </c>
      <c r="C7" s="5" t="s">
        <v>8</v>
      </c>
    </row>
    <row r="8" spans="1:3" ht="14.1" customHeight="1" x14ac:dyDescent="0.25">
      <c r="A8" s="3">
        <v>4</v>
      </c>
      <c r="B8" s="4" t="s">
        <v>9</v>
      </c>
      <c r="C8" s="5" t="s">
        <v>10</v>
      </c>
    </row>
    <row r="9" spans="1:3" ht="14.1" customHeight="1" x14ac:dyDescent="0.25">
      <c r="A9" s="3">
        <v>5</v>
      </c>
      <c r="B9" s="4" t="s">
        <v>11</v>
      </c>
      <c r="C9" s="2" t="s">
        <v>12</v>
      </c>
    </row>
    <row r="10" spans="1:3" ht="14.1" customHeight="1" x14ac:dyDescent="0.25">
      <c r="A10" s="3">
        <v>6</v>
      </c>
      <c r="B10" s="4" t="s">
        <v>13</v>
      </c>
      <c r="C10" s="5" t="s">
        <v>14</v>
      </c>
    </row>
    <row r="11" spans="1:3" ht="14.1" customHeight="1" x14ac:dyDescent="0.25">
      <c r="A11" s="3">
        <v>7</v>
      </c>
      <c r="B11" s="4" t="s">
        <v>15</v>
      </c>
      <c r="C11" s="5" t="s">
        <v>16</v>
      </c>
    </row>
    <row r="12" spans="1:3" ht="14.1" customHeight="1" x14ac:dyDescent="0.25">
      <c r="A12" s="3">
        <v>8</v>
      </c>
      <c r="B12" s="4" t="s">
        <v>17</v>
      </c>
      <c r="C12" s="5" t="s">
        <v>18</v>
      </c>
    </row>
    <row r="13" spans="1:3" ht="14.1" customHeight="1" x14ac:dyDescent="0.25">
      <c r="A13" s="3">
        <v>9</v>
      </c>
      <c r="B13" s="4" t="s">
        <v>19</v>
      </c>
      <c r="C13" s="5" t="s">
        <v>20</v>
      </c>
    </row>
    <row r="14" spans="1:3" ht="14.1" customHeight="1" x14ac:dyDescent="0.25">
      <c r="A14" s="3">
        <v>10</v>
      </c>
      <c r="B14" s="4" t="s">
        <v>21</v>
      </c>
      <c r="C14" s="5" t="s">
        <v>22</v>
      </c>
    </row>
    <row r="15" spans="1:3" ht="14.1" customHeight="1" x14ac:dyDescent="0.25">
      <c r="A15" s="3">
        <v>11</v>
      </c>
      <c r="B15" s="4" t="s">
        <v>23</v>
      </c>
      <c r="C15" s="5" t="s">
        <v>24</v>
      </c>
    </row>
    <row r="16" spans="1:3" ht="14.1" customHeight="1" x14ac:dyDescent="0.25">
      <c r="A16" s="3">
        <v>12</v>
      </c>
      <c r="B16" s="4" t="s">
        <v>25</v>
      </c>
      <c r="C16" s="5" t="s">
        <v>26</v>
      </c>
    </row>
    <row r="17" spans="1:4" ht="14.1" customHeight="1" x14ac:dyDescent="0.25">
      <c r="A17" s="3">
        <v>13</v>
      </c>
      <c r="B17" s="4" t="s">
        <v>27</v>
      </c>
      <c r="C17" s="5" t="s">
        <v>28</v>
      </c>
    </row>
    <row r="18" spans="1:4" ht="14.1" customHeight="1" x14ac:dyDescent="0.25">
      <c r="A18" s="3">
        <v>14</v>
      </c>
      <c r="B18" s="4" t="s">
        <v>29</v>
      </c>
      <c r="C18" s="5" t="s">
        <v>30</v>
      </c>
    </row>
    <row r="19" spans="1:4" ht="14.1" customHeight="1" x14ac:dyDescent="0.25">
      <c r="A19" s="3">
        <v>15</v>
      </c>
      <c r="B19" s="4" t="s">
        <v>31</v>
      </c>
      <c r="C19" s="9" t="s">
        <v>32</v>
      </c>
    </row>
    <row r="20" spans="1:4" ht="14.1" customHeight="1" x14ac:dyDescent="0.25">
      <c r="A20" s="3">
        <v>16</v>
      </c>
      <c r="B20" s="4" t="s">
        <v>33</v>
      </c>
      <c r="C20" s="5" t="s">
        <v>34</v>
      </c>
    </row>
    <row r="21" spans="1:4" ht="14.1" customHeight="1" x14ac:dyDescent="0.25">
      <c r="A21" s="3">
        <v>17</v>
      </c>
      <c r="B21" s="4" t="s">
        <v>35</v>
      </c>
      <c r="C21" s="5" t="s">
        <v>36</v>
      </c>
    </row>
    <row r="22" spans="1:4" x14ac:dyDescent="0.25">
      <c r="A22" s="3">
        <v>18</v>
      </c>
      <c r="B22" s="4" t="s">
        <v>37</v>
      </c>
      <c r="C22" s="5" t="s">
        <v>38</v>
      </c>
      <c r="D22" s="11"/>
    </row>
    <row r="23" spans="1:4" ht="14.1" customHeight="1" x14ac:dyDescent="0.25">
      <c r="A23" s="3">
        <v>19</v>
      </c>
      <c r="B23" s="4" t="s">
        <v>39</v>
      </c>
      <c r="C23" s="5" t="s">
        <v>40</v>
      </c>
    </row>
    <row r="24" spans="1:4" ht="14.1" customHeight="1" x14ac:dyDescent="0.25">
      <c r="A24" s="3">
        <v>20</v>
      </c>
      <c r="B24" s="4" t="s">
        <v>41</v>
      </c>
      <c r="C24" s="5" t="s">
        <v>42</v>
      </c>
    </row>
    <row r="25" spans="1:4" ht="14.1" customHeight="1" x14ac:dyDescent="0.25">
      <c r="A25" s="3">
        <v>21</v>
      </c>
      <c r="B25" s="4" t="s">
        <v>43</v>
      </c>
      <c r="C25" s="5" t="s">
        <v>44</v>
      </c>
    </row>
    <row r="26" spans="1:4" ht="14.1" customHeight="1" x14ac:dyDescent="0.25">
      <c r="A26" s="3">
        <v>22</v>
      </c>
      <c r="B26" s="4" t="s">
        <v>45</v>
      </c>
      <c r="C26" s="5"/>
    </row>
    <row r="27" spans="1:4" ht="14.1" customHeight="1" x14ac:dyDescent="0.25">
      <c r="A27" s="3">
        <v>23</v>
      </c>
      <c r="B27" s="4" t="s">
        <v>46</v>
      </c>
      <c r="C27" s="2"/>
    </row>
    <row r="28" spans="1:4" ht="14.1" customHeight="1" x14ac:dyDescent="0.25">
      <c r="A28" s="3">
        <v>24</v>
      </c>
      <c r="B28" s="4" t="s">
        <v>47</v>
      </c>
      <c r="C28" s="5" t="s">
        <v>48</v>
      </c>
    </row>
    <row r="29" spans="1:4" ht="14.1" customHeight="1" x14ac:dyDescent="0.25">
      <c r="A29" s="3">
        <v>25</v>
      </c>
      <c r="B29" s="4" t="s">
        <v>49</v>
      </c>
      <c r="C29" s="5" t="s">
        <v>50</v>
      </c>
    </row>
    <row r="30" spans="1:4" ht="14.1" customHeight="1" x14ac:dyDescent="0.25">
      <c r="A30" s="3">
        <v>26</v>
      </c>
      <c r="B30" s="4" t="s">
        <v>51</v>
      </c>
      <c r="C30" s="5" t="s">
        <v>52</v>
      </c>
    </row>
    <row r="31" spans="1:4" ht="14.1" customHeight="1" x14ac:dyDescent="0.25">
      <c r="A31" s="3">
        <v>27</v>
      </c>
      <c r="B31" s="4" t="s">
        <v>53</v>
      </c>
      <c r="C31" s="5" t="s">
        <v>54</v>
      </c>
    </row>
    <row r="32" spans="1:4" ht="14.1" customHeight="1" x14ac:dyDescent="0.25">
      <c r="A32" s="3">
        <v>28</v>
      </c>
      <c r="B32" s="4" t="s">
        <v>55</v>
      </c>
      <c r="C32" s="5" t="s">
        <v>56</v>
      </c>
    </row>
    <row r="33" spans="1:4" ht="14.1" customHeight="1" x14ac:dyDescent="0.25">
      <c r="A33" s="3">
        <v>29</v>
      </c>
      <c r="B33" s="4" t="s">
        <v>57</v>
      </c>
      <c r="C33" s="5" t="s">
        <v>58</v>
      </c>
    </row>
    <row r="34" spans="1:4" ht="29.25" customHeight="1" x14ac:dyDescent="0.25">
      <c r="A34" s="3">
        <v>30</v>
      </c>
      <c r="B34" s="4" t="s">
        <v>59</v>
      </c>
      <c r="C34" s="5" t="s">
        <v>60</v>
      </c>
      <c r="D34" s="12"/>
    </row>
    <row r="35" spans="1:4" ht="14.1" customHeight="1" x14ac:dyDescent="0.25">
      <c r="A35" s="3">
        <v>31</v>
      </c>
      <c r="B35" s="4" t="s">
        <v>61</v>
      </c>
      <c r="C35" s="5" t="s">
        <v>62</v>
      </c>
    </row>
    <row r="36" spans="1:4" ht="14.1" customHeight="1" x14ac:dyDescent="0.25">
      <c r="A36" s="3">
        <v>32</v>
      </c>
      <c r="B36" s="4" t="s">
        <v>63</v>
      </c>
      <c r="C36" s="5" t="s">
        <v>64</v>
      </c>
    </row>
    <row r="37" spans="1:4" ht="14.1" customHeight="1" x14ac:dyDescent="0.25">
      <c r="A37" s="3">
        <v>33</v>
      </c>
      <c r="B37" s="4" t="s">
        <v>65</v>
      </c>
      <c r="C37" s="5" t="s">
        <v>66</v>
      </c>
    </row>
    <row r="38" spans="1:4" ht="14.1" customHeight="1" x14ac:dyDescent="0.25">
      <c r="A38" s="3">
        <v>34</v>
      </c>
      <c r="B38" s="4" t="s">
        <v>67</v>
      </c>
      <c r="C38" s="5" t="s">
        <v>68</v>
      </c>
    </row>
    <row r="39" spans="1:4" ht="27.75" customHeight="1" x14ac:dyDescent="0.25">
      <c r="A39" s="3">
        <v>35</v>
      </c>
      <c r="B39" s="4" t="s">
        <v>69</v>
      </c>
      <c r="C39" s="5" t="s">
        <v>70</v>
      </c>
    </row>
    <row r="40" spans="1:4" ht="14.1" customHeight="1" x14ac:dyDescent="0.25">
      <c r="A40" s="3">
        <v>36</v>
      </c>
      <c r="B40" s="4" t="s">
        <v>71</v>
      </c>
      <c r="C40" s="5" t="s">
        <v>72</v>
      </c>
      <c r="D40" s="12"/>
    </row>
    <row r="41" spans="1:4" ht="14.1" customHeight="1" x14ac:dyDescent="0.25">
      <c r="A41" s="3">
        <v>37</v>
      </c>
      <c r="B41" s="4" t="s">
        <v>73</v>
      </c>
      <c r="C41" s="5" t="s">
        <v>74</v>
      </c>
    </row>
    <row r="42" spans="1:4" ht="14.1" customHeight="1" x14ac:dyDescent="0.25">
      <c r="A42" s="3">
        <v>38</v>
      </c>
      <c r="B42" s="4" t="s">
        <v>75</v>
      </c>
      <c r="C42" s="5" t="s">
        <v>76</v>
      </c>
    </row>
    <row r="43" spans="1:4" ht="14.1" customHeight="1" x14ac:dyDescent="0.25">
      <c r="A43" s="3">
        <v>39</v>
      </c>
      <c r="B43" s="4" t="s">
        <v>77</v>
      </c>
      <c r="C43" s="5" t="s">
        <v>42</v>
      </c>
    </row>
    <row r="44" spans="1:4" ht="14.1" customHeight="1" x14ac:dyDescent="0.25">
      <c r="A44" s="3">
        <v>40</v>
      </c>
      <c r="B44" s="4" t="s">
        <v>78</v>
      </c>
      <c r="C44" s="5" t="s">
        <v>79</v>
      </c>
    </row>
    <row r="45" spans="1:4" ht="29.1" customHeight="1" x14ac:dyDescent="0.25">
      <c r="A45" s="3">
        <v>41</v>
      </c>
      <c r="B45" s="4" t="s">
        <v>80</v>
      </c>
      <c r="C45" s="5" t="s">
        <v>81</v>
      </c>
      <c r="D45" s="12"/>
    </row>
    <row r="46" spans="1:4" ht="14.1" customHeight="1" x14ac:dyDescent="0.25">
      <c r="A46" s="3">
        <v>42</v>
      </c>
      <c r="B46" s="4" t="s">
        <v>82</v>
      </c>
      <c r="C46" s="5" t="s">
        <v>83</v>
      </c>
    </row>
    <row r="47" spans="1:4" ht="14.1" customHeight="1" x14ac:dyDescent="0.25">
      <c r="A47" s="3">
        <v>43</v>
      </c>
      <c r="B47" s="4" t="s">
        <v>84</v>
      </c>
      <c r="C47" s="5"/>
    </row>
    <row r="48" spans="1:4" ht="14.1" customHeight="1" x14ac:dyDescent="0.25">
      <c r="A48" s="3">
        <v>44</v>
      </c>
      <c r="B48" s="4" t="s">
        <v>47</v>
      </c>
      <c r="C48" s="5" t="s">
        <v>85</v>
      </c>
    </row>
    <row r="49" spans="1:3" ht="14.1" customHeight="1" x14ac:dyDescent="0.25">
      <c r="A49" s="3">
        <v>45</v>
      </c>
      <c r="B49" s="4" t="s">
        <v>49</v>
      </c>
      <c r="C49" s="5" t="s">
        <v>50</v>
      </c>
    </row>
    <row r="50" spans="1:3" ht="14.1" customHeight="1" x14ac:dyDescent="0.25">
      <c r="A50" s="3">
        <v>46</v>
      </c>
      <c r="B50" s="4" t="s">
        <v>51</v>
      </c>
      <c r="C50" s="5" t="s">
        <v>52</v>
      </c>
    </row>
    <row r="51" spans="1:3" ht="14.1" customHeight="1" x14ac:dyDescent="0.25">
      <c r="A51" s="3">
        <v>47</v>
      </c>
      <c r="B51" s="4" t="s">
        <v>53</v>
      </c>
      <c r="C51" s="5" t="s">
        <v>54</v>
      </c>
    </row>
    <row r="52" spans="1:3" ht="14.1" customHeight="1" x14ac:dyDescent="0.25">
      <c r="A52" s="3">
        <v>48</v>
      </c>
      <c r="B52" s="4" t="s">
        <v>55</v>
      </c>
      <c r="C52" s="5" t="s">
        <v>86</v>
      </c>
    </row>
    <row r="53" spans="1:3" ht="14.1" customHeight="1" x14ac:dyDescent="0.25">
      <c r="A53" s="3">
        <v>49</v>
      </c>
      <c r="B53" s="4" t="s">
        <v>57</v>
      </c>
      <c r="C53" s="5" t="s">
        <v>58</v>
      </c>
    </row>
    <row r="54" spans="1:3" ht="14.1" customHeight="1" x14ac:dyDescent="0.25">
      <c r="A54" s="3">
        <v>50</v>
      </c>
      <c r="B54" s="4" t="s">
        <v>59</v>
      </c>
      <c r="C54" s="5" t="s">
        <v>87</v>
      </c>
    </row>
    <row r="55" spans="1:3" ht="14.1" customHeight="1" x14ac:dyDescent="0.25">
      <c r="A55" s="3">
        <v>51</v>
      </c>
      <c r="B55" s="4" t="s">
        <v>61</v>
      </c>
      <c r="C55" s="5" t="s">
        <v>62</v>
      </c>
    </row>
    <row r="56" spans="1:3" ht="14.1" customHeight="1" x14ac:dyDescent="0.25">
      <c r="A56" s="3">
        <v>52</v>
      </c>
      <c r="B56" s="4" t="s">
        <v>63</v>
      </c>
      <c r="C56" s="5" t="s">
        <v>64</v>
      </c>
    </row>
    <row r="57" spans="1:3" ht="14.1" customHeight="1" x14ac:dyDescent="0.25">
      <c r="A57" s="3">
        <v>53</v>
      </c>
      <c r="B57" s="4" t="s">
        <v>65</v>
      </c>
      <c r="C57" s="5" t="s">
        <v>66</v>
      </c>
    </row>
    <row r="58" spans="1:3" ht="14.1" customHeight="1" x14ac:dyDescent="0.25">
      <c r="A58" s="3">
        <v>54</v>
      </c>
      <c r="B58" s="4" t="s">
        <v>67</v>
      </c>
      <c r="C58" s="5" t="s">
        <v>68</v>
      </c>
    </row>
    <row r="59" spans="1:3" ht="23.25" customHeight="1" x14ac:dyDescent="0.25">
      <c r="A59" s="3">
        <v>55</v>
      </c>
      <c r="B59" s="4" t="s">
        <v>69</v>
      </c>
      <c r="C59" s="5" t="s">
        <v>70</v>
      </c>
    </row>
    <row r="60" spans="1:3" ht="14.1" customHeight="1" x14ac:dyDescent="0.25">
      <c r="A60" s="3">
        <v>56</v>
      </c>
      <c r="B60" s="4" t="s">
        <v>71</v>
      </c>
      <c r="C60" s="5" t="s">
        <v>72</v>
      </c>
    </row>
    <row r="61" spans="1:3" ht="14.1" customHeight="1" x14ac:dyDescent="0.25">
      <c r="A61" s="3">
        <v>57</v>
      </c>
      <c r="B61" s="4" t="s">
        <v>73</v>
      </c>
      <c r="C61" s="5" t="s">
        <v>74</v>
      </c>
    </row>
    <row r="62" spans="1:3" ht="14.1" customHeight="1" x14ac:dyDescent="0.25">
      <c r="A62" s="3">
        <v>58</v>
      </c>
      <c r="B62" s="4" t="s">
        <v>75</v>
      </c>
      <c r="C62" s="5" t="s">
        <v>76</v>
      </c>
    </row>
    <row r="63" spans="1:3" ht="14.1" customHeight="1" x14ac:dyDescent="0.25">
      <c r="A63" s="3">
        <v>59</v>
      </c>
      <c r="B63" s="4" t="s">
        <v>77</v>
      </c>
      <c r="C63" s="5" t="s">
        <v>42</v>
      </c>
    </row>
    <row r="64" spans="1:3" ht="14.1" customHeight="1" x14ac:dyDescent="0.25">
      <c r="A64" s="3">
        <v>60</v>
      </c>
      <c r="B64" s="4" t="s">
        <v>78</v>
      </c>
      <c r="C64" s="5" t="s">
        <v>79</v>
      </c>
    </row>
    <row r="65" spans="1:4" ht="25.5" customHeight="1" x14ac:dyDescent="0.25">
      <c r="A65" s="3">
        <v>61</v>
      </c>
      <c r="B65" s="4" t="s">
        <v>80</v>
      </c>
      <c r="C65" s="5" t="s">
        <v>88</v>
      </c>
      <c r="D65" s="12"/>
    </row>
    <row r="66" spans="1:4" ht="14.1" customHeight="1" x14ac:dyDescent="0.25">
      <c r="A66" s="3">
        <v>62</v>
      </c>
      <c r="B66" s="4" t="s">
        <v>89</v>
      </c>
      <c r="C66" s="5" t="s">
        <v>83</v>
      </c>
    </row>
    <row r="67" spans="1:4" ht="14.1" customHeight="1" x14ac:dyDescent="0.25">
      <c r="A67" s="3">
        <v>63</v>
      </c>
      <c r="B67" s="4" t="s">
        <v>84</v>
      </c>
      <c r="C67" s="2"/>
    </row>
    <row r="68" spans="1:4" ht="14.1" customHeight="1" x14ac:dyDescent="0.25">
      <c r="A68" s="3">
        <v>64</v>
      </c>
      <c r="B68" s="4" t="s">
        <v>90</v>
      </c>
      <c r="C68" s="2"/>
    </row>
    <row r="69" spans="1:4" ht="14.1" customHeight="1" x14ac:dyDescent="0.25">
      <c r="A69" s="3">
        <v>65</v>
      </c>
      <c r="B69" s="4" t="s">
        <v>91</v>
      </c>
      <c r="C69" s="2"/>
    </row>
    <row r="70" spans="1:4" ht="14.1" customHeight="1" x14ac:dyDescent="0.25">
      <c r="A70" s="3">
        <v>66</v>
      </c>
      <c r="B70" s="4" t="s">
        <v>92</v>
      </c>
      <c r="C70" s="2"/>
    </row>
    <row r="71" spans="1:4" x14ac:dyDescent="0.25">
      <c r="B71" s="7"/>
    </row>
  </sheetData>
  <pageMargins left="0.7" right="0.7" top="0.75" bottom="0.75" header="0.3" footer="0.3"/>
  <pageSetup paperSize="9" orientation="portrait" horizontalDpi="1200" verticalDpi="1200" r:id="rId1"/>
  <headerFooter>
    <oddHeader>&amp;R&amp;"Calibri"&amp;10&amp;K000000 INTERNAL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DB0A-E941-4997-8A74-0FD0BE4C2966}">
  <dimension ref="A1:R19"/>
  <sheetViews>
    <sheetView view="pageBreakPreview" topLeftCell="L4" zoomScale="69" zoomScaleNormal="100" zoomScaleSheetLayoutView="69" workbookViewId="0">
      <selection activeCell="T30" sqref="T30"/>
    </sheetView>
  </sheetViews>
  <sheetFormatPr defaultRowHeight="15" x14ac:dyDescent="0.25"/>
  <cols>
    <col min="2" max="2" width="29.42578125" customWidth="1"/>
    <col min="3" max="3" width="22.7109375" customWidth="1"/>
    <col min="4" max="4" width="35.28515625" customWidth="1"/>
    <col min="5" max="5" width="10.5703125" customWidth="1"/>
    <col min="6" max="6" width="18.7109375" customWidth="1"/>
    <col min="7" max="7" width="30.28515625" customWidth="1"/>
    <col min="8" max="8" width="14.42578125" customWidth="1"/>
    <col min="9" max="9" width="16.28515625" customWidth="1"/>
    <col min="10" max="10" width="14.7109375" customWidth="1"/>
    <col min="11" max="11" width="14.28515625" customWidth="1"/>
    <col min="12" max="12" width="34.5703125" customWidth="1"/>
    <col min="13" max="13" width="23.7109375" customWidth="1"/>
    <col min="14" max="14" width="22" customWidth="1"/>
    <col min="15" max="15" width="16.7109375" customWidth="1"/>
    <col min="16" max="16" width="13.140625" customWidth="1"/>
    <col min="17" max="17" width="12.85546875" customWidth="1"/>
  </cols>
  <sheetData>
    <row r="1" spans="1:18" x14ac:dyDescent="0.25">
      <c r="A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x14ac:dyDescent="0.25">
      <c r="A2" s="13" t="s">
        <v>93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15.75" thickBot="1" x14ac:dyDescent="0.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t="81" customHeight="1" x14ac:dyDescent="0.25">
      <c r="A4" s="18" t="s">
        <v>94</v>
      </c>
      <c r="B4" s="25" t="s">
        <v>95</v>
      </c>
      <c r="C4" s="25" t="s">
        <v>96</v>
      </c>
      <c r="D4" s="25" t="s">
        <v>97</v>
      </c>
      <c r="E4" s="25" t="s">
        <v>98</v>
      </c>
      <c r="F4" s="25" t="s">
        <v>99</v>
      </c>
      <c r="G4" s="26" t="s">
        <v>100</v>
      </c>
      <c r="H4" s="26" t="s">
        <v>101</v>
      </c>
      <c r="I4" s="26" t="s">
        <v>102</v>
      </c>
      <c r="J4" s="26" t="s">
        <v>103</v>
      </c>
      <c r="K4" s="25" t="s">
        <v>104</v>
      </c>
      <c r="L4" s="25" t="s">
        <v>105</v>
      </c>
      <c r="M4" s="25" t="s">
        <v>106</v>
      </c>
      <c r="N4" s="26" t="s">
        <v>107</v>
      </c>
      <c r="O4" s="26" t="s">
        <v>108</v>
      </c>
      <c r="P4" s="26" t="s">
        <v>109</v>
      </c>
      <c r="Q4" s="27" t="s">
        <v>110</v>
      </c>
      <c r="R4" s="13"/>
    </row>
    <row r="5" spans="1:18" ht="72.400000000000006" customHeight="1" x14ac:dyDescent="0.25">
      <c r="A5" s="19" t="s">
        <v>111</v>
      </c>
      <c r="B5" s="28" t="s">
        <v>52</v>
      </c>
      <c r="C5" s="28" t="s">
        <v>112</v>
      </c>
      <c r="D5" s="29" t="s">
        <v>56</v>
      </c>
      <c r="E5" s="28" t="s">
        <v>83</v>
      </c>
      <c r="F5" s="28" t="s">
        <v>113</v>
      </c>
      <c r="G5" s="30" t="s">
        <v>60</v>
      </c>
      <c r="H5" s="31" t="s">
        <v>74</v>
      </c>
      <c r="I5" s="32" t="s">
        <v>112</v>
      </c>
      <c r="J5" s="32" t="s">
        <v>112</v>
      </c>
      <c r="K5" s="32" t="s">
        <v>112</v>
      </c>
      <c r="L5" s="32" t="s">
        <v>114</v>
      </c>
      <c r="M5" s="32" t="s">
        <v>115</v>
      </c>
      <c r="N5" s="32" t="s">
        <v>72</v>
      </c>
      <c r="O5" s="32" t="s">
        <v>76</v>
      </c>
      <c r="P5" s="32" t="s">
        <v>116</v>
      </c>
      <c r="Q5" s="33" t="s">
        <v>79</v>
      </c>
      <c r="R5" s="13"/>
    </row>
    <row r="6" spans="1:18" x14ac:dyDescent="0.25">
      <c r="A6" s="55" t="s">
        <v>117</v>
      </c>
      <c r="B6" s="34">
        <v>66666661</v>
      </c>
      <c r="C6" s="35"/>
      <c r="D6" s="36" t="s">
        <v>118</v>
      </c>
      <c r="E6" s="35">
        <v>21</v>
      </c>
      <c r="F6" s="35">
        <v>0.01</v>
      </c>
      <c r="G6" s="35">
        <v>0.02</v>
      </c>
      <c r="H6" s="35">
        <v>0.03</v>
      </c>
      <c r="I6" s="35"/>
      <c r="J6" s="35"/>
      <c r="K6" s="35"/>
      <c r="L6" s="35">
        <v>0.04</v>
      </c>
      <c r="M6" s="35">
        <v>0.05</v>
      </c>
      <c r="N6" s="35">
        <v>0.06</v>
      </c>
      <c r="O6" s="37">
        <f>SUM(F6,G6,H6,L6,M6,N6)</f>
        <v>0.21000000000000002</v>
      </c>
      <c r="P6" s="38">
        <f>Q6-O6</f>
        <v>4.4099999999999973E-2</v>
      </c>
      <c r="Q6" s="38">
        <f>O6*1.21</f>
        <v>0.25409999999999999</v>
      </c>
      <c r="R6" s="13"/>
    </row>
    <row r="7" spans="1:18" x14ac:dyDescent="0.25">
      <c r="A7" s="55"/>
      <c r="B7" s="39">
        <v>66666662</v>
      </c>
      <c r="C7" s="40"/>
      <c r="D7" s="36" t="s">
        <v>118</v>
      </c>
      <c r="E7" s="40">
        <v>21</v>
      </c>
      <c r="F7" s="35">
        <v>0.01</v>
      </c>
      <c r="G7" s="35">
        <v>0.02</v>
      </c>
      <c r="H7" s="35">
        <v>0.03</v>
      </c>
      <c r="I7" s="40"/>
      <c r="J7" s="40"/>
      <c r="K7" s="40"/>
      <c r="L7" s="35">
        <v>0.04</v>
      </c>
      <c r="M7" s="35">
        <v>0.05</v>
      </c>
      <c r="N7" s="35">
        <v>0.06</v>
      </c>
      <c r="O7" s="41">
        <f t="shared" ref="O7:O8" si="0">SUM(F7,G7,H7,L7,M7,N7)</f>
        <v>0.21000000000000002</v>
      </c>
      <c r="P7" s="42">
        <f t="shared" ref="P7:P8" si="1">Q7-O7</f>
        <v>4.4099999999999973E-2</v>
      </c>
      <c r="Q7" s="42">
        <f t="shared" ref="Q7:Q8" si="2">O7*1.21</f>
        <v>0.25409999999999999</v>
      </c>
      <c r="R7" s="13"/>
    </row>
    <row r="8" spans="1:18" x14ac:dyDescent="0.25">
      <c r="A8" s="55"/>
      <c r="B8" s="39">
        <v>66666663</v>
      </c>
      <c r="C8" s="40"/>
      <c r="D8" s="36" t="s">
        <v>118</v>
      </c>
      <c r="E8" s="40">
        <v>21</v>
      </c>
      <c r="F8" s="35">
        <v>0.01</v>
      </c>
      <c r="G8" s="35">
        <v>0.02</v>
      </c>
      <c r="H8" s="35">
        <v>0.03</v>
      </c>
      <c r="I8" s="40"/>
      <c r="J8" s="40"/>
      <c r="K8" s="40"/>
      <c r="L8" s="35">
        <v>0.04</v>
      </c>
      <c r="M8" s="35">
        <v>0.05</v>
      </c>
      <c r="N8" s="35">
        <v>0.06</v>
      </c>
      <c r="O8" s="41">
        <f t="shared" si="0"/>
        <v>0.21000000000000002</v>
      </c>
      <c r="P8" s="42">
        <f t="shared" si="1"/>
        <v>4.4099999999999973E-2</v>
      </c>
      <c r="Q8" s="42">
        <f t="shared" si="2"/>
        <v>0.25409999999999999</v>
      </c>
      <c r="R8" s="13"/>
    </row>
    <row r="9" spans="1:18" x14ac:dyDescent="0.25">
      <c r="A9" s="55"/>
      <c r="B9" s="39" t="s">
        <v>119</v>
      </c>
      <c r="C9" s="39" t="s">
        <v>119</v>
      </c>
      <c r="D9" s="39" t="s">
        <v>119</v>
      </c>
      <c r="E9" s="39" t="s">
        <v>119</v>
      </c>
      <c r="F9" s="39" t="s">
        <v>119</v>
      </c>
      <c r="G9" s="39" t="s">
        <v>119</v>
      </c>
      <c r="H9" s="39" t="s">
        <v>119</v>
      </c>
      <c r="I9" s="39" t="s">
        <v>119</v>
      </c>
      <c r="J9" s="39" t="s">
        <v>119</v>
      </c>
      <c r="K9" s="39" t="s">
        <v>119</v>
      </c>
      <c r="L9" s="39" t="s">
        <v>119</v>
      </c>
      <c r="M9" s="39" t="s">
        <v>119</v>
      </c>
      <c r="N9" s="39" t="s">
        <v>119</v>
      </c>
      <c r="O9" s="39" t="s">
        <v>119</v>
      </c>
      <c r="P9" s="39" t="s">
        <v>119</v>
      </c>
      <c r="Q9" s="39" t="s">
        <v>119</v>
      </c>
      <c r="R9" s="13"/>
    </row>
    <row r="10" spans="1:18" x14ac:dyDescent="0.25">
      <c r="A10" s="55"/>
      <c r="B10" s="1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5"/>
      <c r="P10" s="16"/>
      <c r="Q10" s="16"/>
      <c r="R10" s="13"/>
    </row>
    <row r="11" spans="1:18" x14ac:dyDescent="0.25">
      <c r="A11" s="55"/>
      <c r="B11" s="17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  <c r="P11" s="16"/>
      <c r="Q11" s="16"/>
      <c r="R11" s="13"/>
    </row>
    <row r="12" spans="1:18" x14ac:dyDescent="0.25">
      <c r="A12" s="55"/>
      <c r="B12" s="17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5"/>
      <c r="P12" s="16"/>
      <c r="Q12" s="16"/>
      <c r="R12" s="13"/>
    </row>
    <row r="13" spans="1:18" x14ac:dyDescent="0.25">
      <c r="A13" s="55"/>
      <c r="B13" s="17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5"/>
      <c r="P13" s="16"/>
      <c r="Q13" s="16"/>
      <c r="R13" s="13"/>
    </row>
    <row r="14" spans="1:18" x14ac:dyDescent="0.25">
      <c r="A14" s="55"/>
      <c r="B14" s="1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  <c r="P14" s="16"/>
      <c r="Q14" s="16"/>
      <c r="R14" s="13"/>
    </row>
    <row r="15" spans="1:18" x14ac:dyDescent="0.25">
      <c r="A15" s="55"/>
      <c r="B15" s="1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/>
      <c r="P15" s="16"/>
      <c r="Q15" s="16"/>
      <c r="R15" s="13"/>
    </row>
    <row r="16" spans="1:18" x14ac:dyDescent="0.25">
      <c r="A16" s="55"/>
      <c r="B16" s="17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/>
      <c r="P16" s="16"/>
      <c r="Q16" s="16"/>
      <c r="R16" s="13"/>
    </row>
    <row r="17" spans="1:18" x14ac:dyDescent="0.25">
      <c r="A17" s="55"/>
      <c r="B17" s="1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/>
      <c r="P17" s="16"/>
      <c r="Q17" s="16"/>
      <c r="R17" s="13"/>
    </row>
    <row r="18" spans="1:18" x14ac:dyDescent="0.25">
      <c r="A18" s="56"/>
      <c r="B18" s="1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5"/>
      <c r="P18" s="16"/>
      <c r="Q18" s="16"/>
      <c r="R18" s="13"/>
    </row>
    <row r="19" spans="1:18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</sheetData>
  <mergeCells count="1">
    <mergeCell ref="A6:A18"/>
  </mergeCells>
  <pageMargins left="0.7" right="0.7" top="0.75" bottom="0.75" header="0.3" footer="0.3"/>
  <pageSetup paperSize="9" orientation="portrait" horizontalDpi="1200" verticalDpi="1200" r:id="rId1"/>
  <headerFooter>
    <oddHeader>&amp;R&amp;"Calibri"&amp;10&amp;K000000 INTERNAL USE&amp;1#_x000D_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8BEC-C07A-4FFF-9FC9-98EF09DA6697}">
  <dimension ref="A1:AE23"/>
  <sheetViews>
    <sheetView zoomScale="85" zoomScaleNormal="85" workbookViewId="0">
      <selection activeCell="F23" sqref="F23"/>
    </sheetView>
  </sheetViews>
  <sheetFormatPr defaultRowHeight="15" x14ac:dyDescent="0.25"/>
  <cols>
    <col min="2" max="2" width="37" customWidth="1"/>
    <col min="3" max="3" width="32.28515625" customWidth="1"/>
    <col min="4" max="4" width="16.28515625" customWidth="1"/>
    <col min="5" max="5" width="35.28515625" customWidth="1"/>
    <col min="6" max="6" width="29.7109375" customWidth="1"/>
    <col min="7" max="7" width="29" customWidth="1"/>
    <col min="8" max="9" width="22.28515625" customWidth="1"/>
    <col min="10" max="10" width="20.42578125" customWidth="1"/>
    <col min="11" max="11" width="22.28515625" customWidth="1"/>
    <col min="12" max="12" width="20" customWidth="1"/>
    <col min="13" max="13" width="20.140625" customWidth="1"/>
    <col min="14" max="14" width="21.140625" customWidth="1"/>
    <col min="15" max="15" width="21.5703125" customWidth="1"/>
    <col min="16" max="16" width="20.7109375" customWidth="1"/>
    <col min="17" max="17" width="21.85546875" customWidth="1"/>
    <col min="18" max="18" width="20.85546875" customWidth="1"/>
    <col min="19" max="19" width="21.28515625" customWidth="1"/>
    <col min="20" max="20" width="22.140625" customWidth="1"/>
    <col min="21" max="21" width="21.28515625" customWidth="1"/>
    <col min="22" max="22" width="22.140625" customWidth="1"/>
    <col min="23" max="23" width="21.5703125" customWidth="1"/>
    <col min="24" max="24" width="21.28515625" customWidth="1"/>
    <col min="25" max="25" width="26.28515625" customWidth="1"/>
    <col min="26" max="26" width="21.42578125" customWidth="1"/>
    <col min="27" max="28" width="21.28515625" customWidth="1"/>
    <col min="29" max="29" width="18.140625" customWidth="1"/>
    <col min="30" max="30" width="17.5703125" customWidth="1"/>
  </cols>
  <sheetData>
    <row r="1" spans="1:31" x14ac:dyDescent="0.25">
      <c r="A1" s="20" t="s">
        <v>120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</row>
    <row r="2" spans="1:31" x14ac:dyDescent="0.25">
      <c r="A2" s="20" t="s">
        <v>121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31" ht="15.75" thickBot="1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31" ht="63.75" x14ac:dyDescent="0.25">
      <c r="A4" s="22" t="s">
        <v>94</v>
      </c>
      <c r="B4" s="43" t="s">
        <v>122</v>
      </c>
      <c r="C4" s="43" t="s">
        <v>123</v>
      </c>
      <c r="D4" s="43" t="s">
        <v>124</v>
      </c>
      <c r="E4" s="43" t="s">
        <v>125</v>
      </c>
      <c r="F4" s="43" t="s">
        <v>126</v>
      </c>
      <c r="G4" s="43" t="s">
        <v>127</v>
      </c>
      <c r="H4" s="43" t="s">
        <v>128</v>
      </c>
      <c r="I4" s="43" t="s">
        <v>129</v>
      </c>
      <c r="J4" s="43" t="s">
        <v>130</v>
      </c>
      <c r="K4" s="43" t="s">
        <v>131</v>
      </c>
      <c r="L4" s="43" t="s">
        <v>132</v>
      </c>
      <c r="M4" s="43" t="s">
        <v>133</v>
      </c>
      <c r="N4" s="43" t="s">
        <v>134</v>
      </c>
      <c r="O4" s="43" t="s">
        <v>135</v>
      </c>
      <c r="P4" s="43" t="s">
        <v>136</v>
      </c>
      <c r="Q4" s="43" t="s">
        <v>137</v>
      </c>
      <c r="R4" s="43" t="s">
        <v>138</v>
      </c>
      <c r="S4" s="43" t="s">
        <v>139</v>
      </c>
      <c r="T4" s="43" t="s">
        <v>140</v>
      </c>
      <c r="U4" s="43" t="s">
        <v>141</v>
      </c>
      <c r="V4" s="43" t="s">
        <v>142</v>
      </c>
      <c r="W4" s="43" t="s">
        <v>143</v>
      </c>
      <c r="X4" s="43" t="s">
        <v>144</v>
      </c>
      <c r="Y4" s="43" t="s">
        <v>145</v>
      </c>
      <c r="Z4" s="43" t="s">
        <v>146</v>
      </c>
      <c r="AA4" s="43" t="s">
        <v>147</v>
      </c>
      <c r="AB4" s="43" t="s">
        <v>148</v>
      </c>
      <c r="AC4" s="43" t="s">
        <v>149</v>
      </c>
      <c r="AD4" s="44" t="s">
        <v>150</v>
      </c>
      <c r="AE4" s="20"/>
    </row>
    <row r="5" spans="1:31" ht="45" x14ac:dyDescent="0.25">
      <c r="A5" s="23" t="s">
        <v>151</v>
      </c>
      <c r="B5" s="45">
        <v>1</v>
      </c>
      <c r="C5" s="45">
        <v>2</v>
      </c>
      <c r="D5" s="45">
        <v>3</v>
      </c>
      <c r="E5" s="45">
        <v>4</v>
      </c>
      <c r="F5" s="45">
        <v>5</v>
      </c>
      <c r="G5" s="45">
        <v>6</v>
      </c>
      <c r="H5" s="45">
        <v>7</v>
      </c>
      <c r="I5" s="45">
        <v>8</v>
      </c>
      <c r="J5" s="45">
        <v>9</v>
      </c>
      <c r="K5" s="45">
        <v>10</v>
      </c>
      <c r="L5" s="45">
        <v>11</v>
      </c>
      <c r="M5" s="45">
        <v>12</v>
      </c>
      <c r="N5" s="45">
        <v>13</v>
      </c>
      <c r="O5" s="45">
        <v>14</v>
      </c>
      <c r="P5" s="45">
        <v>15</v>
      </c>
      <c r="Q5" s="45">
        <v>16</v>
      </c>
      <c r="R5" s="45">
        <v>17</v>
      </c>
      <c r="S5" s="45">
        <v>18</v>
      </c>
      <c r="T5" s="45">
        <v>19</v>
      </c>
      <c r="U5" s="45">
        <v>20</v>
      </c>
      <c r="V5" s="45">
        <v>21</v>
      </c>
      <c r="W5" s="45">
        <v>22</v>
      </c>
      <c r="X5" s="45">
        <v>23</v>
      </c>
      <c r="Y5" s="45">
        <v>24</v>
      </c>
      <c r="Z5" s="45">
        <v>25</v>
      </c>
      <c r="AA5" s="45">
        <v>26</v>
      </c>
      <c r="AB5" s="45">
        <v>27</v>
      </c>
      <c r="AC5" s="45">
        <v>28</v>
      </c>
      <c r="AD5" s="46">
        <v>29</v>
      </c>
      <c r="AE5" s="20"/>
    </row>
    <row r="6" spans="1:31" ht="95.45" customHeight="1" x14ac:dyDescent="0.25">
      <c r="A6" s="24" t="s">
        <v>111</v>
      </c>
      <c r="B6" s="47" t="s">
        <v>24</v>
      </c>
      <c r="C6" s="47" t="s">
        <v>12</v>
      </c>
      <c r="D6" s="47" t="s">
        <v>52</v>
      </c>
      <c r="E6" s="47" t="s">
        <v>56</v>
      </c>
      <c r="F6" s="47" t="s">
        <v>152</v>
      </c>
      <c r="G6" s="47" t="s">
        <v>153</v>
      </c>
      <c r="H6" s="47" t="s">
        <v>154</v>
      </c>
      <c r="I6" s="47" t="s">
        <v>155</v>
      </c>
      <c r="J6" s="47" t="s">
        <v>156</v>
      </c>
      <c r="K6" s="47" t="s">
        <v>157</v>
      </c>
      <c r="L6" s="47" t="s">
        <v>158</v>
      </c>
      <c r="M6" s="47" t="s">
        <v>159</v>
      </c>
      <c r="N6" s="47" t="s">
        <v>160</v>
      </c>
      <c r="O6" s="47" t="s">
        <v>161</v>
      </c>
      <c r="P6" s="47" t="s">
        <v>162</v>
      </c>
      <c r="Q6" s="47" t="s">
        <v>163</v>
      </c>
      <c r="R6" s="47" t="s">
        <v>164</v>
      </c>
      <c r="S6" s="47" t="s">
        <v>165</v>
      </c>
      <c r="T6" s="47" t="s">
        <v>166</v>
      </c>
      <c r="U6" s="47" t="s">
        <v>167</v>
      </c>
      <c r="V6" s="47" t="s">
        <v>168</v>
      </c>
      <c r="W6" s="47" t="s">
        <v>169</v>
      </c>
      <c r="X6" s="47" t="s">
        <v>170</v>
      </c>
      <c r="Y6" s="48" t="s">
        <v>171</v>
      </c>
      <c r="Z6" s="47" t="s">
        <v>172</v>
      </c>
      <c r="AA6" s="47" t="s">
        <v>173</v>
      </c>
      <c r="AB6" s="47" t="s">
        <v>174</v>
      </c>
      <c r="AC6" s="47" t="s">
        <v>175</v>
      </c>
      <c r="AD6" s="49" t="s">
        <v>176</v>
      </c>
      <c r="AE6" s="20"/>
    </row>
    <row r="7" spans="1:31" x14ac:dyDescent="0.25">
      <c r="A7" s="55" t="s">
        <v>117</v>
      </c>
      <c r="B7" s="50" t="s">
        <v>177</v>
      </c>
      <c r="C7" s="51" t="s">
        <v>178</v>
      </c>
      <c r="D7" s="50">
        <v>66666661</v>
      </c>
      <c r="E7" s="52" t="s">
        <v>118</v>
      </c>
      <c r="F7" s="50" t="s">
        <v>179</v>
      </c>
      <c r="G7" s="50">
        <v>1.01</v>
      </c>
      <c r="H7" s="50">
        <v>1.01</v>
      </c>
      <c r="I7" s="50">
        <v>1.01</v>
      </c>
      <c r="J7" s="50">
        <v>1.01</v>
      </c>
      <c r="K7" s="50">
        <v>1.01</v>
      </c>
      <c r="L7" s="50">
        <v>1.01</v>
      </c>
      <c r="M7" s="50">
        <v>1.01</v>
      </c>
      <c r="N7" s="50">
        <v>1.01</v>
      </c>
      <c r="O7" s="50">
        <v>1.01</v>
      </c>
      <c r="P7" s="50">
        <v>1.01</v>
      </c>
      <c r="Q7" s="50">
        <f>SUM(G7:P7)</f>
        <v>10.1</v>
      </c>
      <c r="R7" s="50">
        <v>1.1100000000000001</v>
      </c>
      <c r="S7" s="50">
        <v>1.1100000000000001</v>
      </c>
      <c r="T7" s="50">
        <v>1.1100000000000001</v>
      </c>
      <c r="U7" s="50">
        <v>1.1100000000000001</v>
      </c>
      <c r="V7" s="50">
        <v>1.1100000000000001</v>
      </c>
      <c r="W7" s="50">
        <v>1.1100000000000001</v>
      </c>
      <c r="X7" s="50">
        <v>1.1100000000000001</v>
      </c>
      <c r="Y7" s="50">
        <v>1.1100000000000001</v>
      </c>
      <c r="Z7" s="50">
        <v>1.1100000000000001</v>
      </c>
      <c r="AA7" s="50">
        <v>1.1100000000000001</v>
      </c>
      <c r="AB7" s="50">
        <v>1.1100000000000001</v>
      </c>
      <c r="AC7" s="50">
        <f>SUM(R7:AB7)</f>
        <v>12.209999999999999</v>
      </c>
      <c r="AD7" s="50">
        <f>Q7+AC7</f>
        <v>22.31</v>
      </c>
      <c r="AE7" s="20"/>
    </row>
    <row r="8" spans="1:31" x14ac:dyDescent="0.25">
      <c r="A8" s="55"/>
      <c r="B8" s="53" t="s">
        <v>177</v>
      </c>
      <c r="C8" s="54" t="s">
        <v>178</v>
      </c>
      <c r="D8" s="53">
        <v>66666662</v>
      </c>
      <c r="E8" s="36" t="s">
        <v>118</v>
      </c>
      <c r="F8" s="53" t="s">
        <v>179</v>
      </c>
      <c r="G8" s="53">
        <v>2.02</v>
      </c>
      <c r="H8" s="53">
        <v>2.02</v>
      </c>
      <c r="I8" s="53">
        <v>2.02</v>
      </c>
      <c r="J8" s="53">
        <v>2.02</v>
      </c>
      <c r="K8" s="53">
        <v>2.02</v>
      </c>
      <c r="L8" s="53">
        <v>2.02</v>
      </c>
      <c r="M8" s="53">
        <v>2.02</v>
      </c>
      <c r="N8" s="53">
        <v>2.02</v>
      </c>
      <c r="O8" s="53">
        <v>2.02</v>
      </c>
      <c r="P8" s="53">
        <v>2.02</v>
      </c>
      <c r="Q8" s="53">
        <f>SUM(G8:P8)</f>
        <v>20.2</v>
      </c>
      <c r="R8" s="53">
        <v>2.2200000000000002</v>
      </c>
      <c r="S8" s="53">
        <v>2.2200000000000002</v>
      </c>
      <c r="T8" s="53">
        <v>2.2200000000000002</v>
      </c>
      <c r="U8" s="53">
        <v>2.2200000000000002</v>
      </c>
      <c r="V8" s="53">
        <v>2.2200000000000002</v>
      </c>
      <c r="W8" s="53">
        <v>2.2200000000000002</v>
      </c>
      <c r="X8" s="53">
        <v>2.2200000000000002</v>
      </c>
      <c r="Y8" s="53">
        <v>2.2200000000000002</v>
      </c>
      <c r="Z8" s="53">
        <v>2.2200000000000002</v>
      </c>
      <c r="AA8" s="53">
        <v>2.2200000000000002</v>
      </c>
      <c r="AB8" s="53">
        <v>2.2200000000000002</v>
      </c>
      <c r="AC8" s="53">
        <f>SUM(R8:AB8)</f>
        <v>24.419999999999998</v>
      </c>
      <c r="AD8" s="53">
        <f>Q8+AC8</f>
        <v>44.62</v>
      </c>
      <c r="AE8" s="20"/>
    </row>
    <row r="9" spans="1:31" x14ac:dyDescent="0.25">
      <c r="A9" s="55"/>
      <c r="B9" s="53" t="s">
        <v>177</v>
      </c>
      <c r="C9" s="54" t="s">
        <v>178</v>
      </c>
      <c r="D9" s="53">
        <v>66666663</v>
      </c>
      <c r="E9" s="36" t="s">
        <v>118</v>
      </c>
      <c r="F9" s="53" t="s">
        <v>179</v>
      </c>
      <c r="G9" s="53">
        <v>3.03</v>
      </c>
      <c r="H9" s="53">
        <v>3.03</v>
      </c>
      <c r="I9" s="53">
        <v>3.03</v>
      </c>
      <c r="J9" s="53">
        <v>3.03</v>
      </c>
      <c r="K9" s="53">
        <v>3.03</v>
      </c>
      <c r="L9" s="53">
        <v>3.03</v>
      </c>
      <c r="M9" s="53">
        <v>3.03</v>
      </c>
      <c r="N9" s="53">
        <v>3.03</v>
      </c>
      <c r="O9" s="53">
        <v>3.03</v>
      </c>
      <c r="P9" s="53">
        <v>3.03</v>
      </c>
      <c r="Q9" s="53">
        <f>SUM(G9:P9)</f>
        <v>30.300000000000004</v>
      </c>
      <c r="R9" s="53">
        <v>3.33</v>
      </c>
      <c r="S9" s="53">
        <v>3.33</v>
      </c>
      <c r="T9" s="53">
        <v>3.33</v>
      </c>
      <c r="U9" s="53">
        <v>3.33</v>
      </c>
      <c r="V9" s="53">
        <v>3.33</v>
      </c>
      <c r="W9" s="53">
        <v>3.33</v>
      </c>
      <c r="X9" s="53">
        <v>3.33</v>
      </c>
      <c r="Y9" s="53">
        <v>3.33</v>
      </c>
      <c r="Z9" s="53">
        <v>3.33</v>
      </c>
      <c r="AA9" s="53">
        <v>3.33</v>
      </c>
      <c r="AB9" s="53">
        <v>3.33</v>
      </c>
      <c r="AC9" s="53">
        <f>SUM(R9:AB9)</f>
        <v>36.629999999999988</v>
      </c>
      <c r="AD9" s="53">
        <f>Q9+AC9</f>
        <v>66.929999999999993</v>
      </c>
      <c r="AE9" s="20"/>
    </row>
    <row r="10" spans="1:31" x14ac:dyDescent="0.25">
      <c r="A10" s="55"/>
      <c r="B10" s="53" t="s">
        <v>119</v>
      </c>
      <c r="C10" s="53" t="s">
        <v>119</v>
      </c>
      <c r="D10" s="53" t="s">
        <v>119</v>
      </c>
      <c r="E10" s="53" t="s">
        <v>180</v>
      </c>
      <c r="F10" s="53" t="s">
        <v>180</v>
      </c>
      <c r="G10" s="53" t="s">
        <v>180</v>
      </c>
      <c r="H10" s="53" t="s">
        <v>180</v>
      </c>
      <c r="I10" s="53" t="s">
        <v>180</v>
      </c>
      <c r="J10" s="53" t="s">
        <v>180</v>
      </c>
      <c r="K10" s="53" t="s">
        <v>180</v>
      </c>
      <c r="L10" s="53" t="s">
        <v>180</v>
      </c>
      <c r="M10" s="53" t="s">
        <v>180</v>
      </c>
      <c r="N10" s="53" t="s">
        <v>180</v>
      </c>
      <c r="O10" s="53" t="s">
        <v>180</v>
      </c>
      <c r="P10" s="53" t="s">
        <v>180</v>
      </c>
      <c r="Q10" s="53" t="s">
        <v>180</v>
      </c>
      <c r="R10" s="53" t="s">
        <v>180</v>
      </c>
      <c r="S10" s="53" t="s">
        <v>180</v>
      </c>
      <c r="T10" s="53" t="s">
        <v>180</v>
      </c>
      <c r="U10" s="53" t="s">
        <v>180</v>
      </c>
      <c r="V10" s="53" t="s">
        <v>180</v>
      </c>
      <c r="W10" s="53" t="s">
        <v>180</v>
      </c>
      <c r="X10" s="53" t="s">
        <v>180</v>
      </c>
      <c r="Y10" s="53" t="s">
        <v>180</v>
      </c>
      <c r="Z10" s="53" t="s">
        <v>180</v>
      </c>
      <c r="AA10" s="53" t="s">
        <v>180</v>
      </c>
      <c r="AB10" s="53" t="s">
        <v>180</v>
      </c>
      <c r="AC10" s="53" t="s">
        <v>180</v>
      </c>
      <c r="AD10" s="53" t="s">
        <v>180</v>
      </c>
      <c r="AE10" s="20"/>
    </row>
    <row r="11" spans="1:31" x14ac:dyDescent="0.25">
      <c r="A11" s="55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0"/>
    </row>
    <row r="12" spans="1:31" x14ac:dyDescent="0.25">
      <c r="A12" s="55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0"/>
    </row>
    <row r="13" spans="1:31" x14ac:dyDescent="0.25">
      <c r="A13" s="55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0"/>
    </row>
    <row r="14" spans="1:31" x14ac:dyDescent="0.25">
      <c r="A14" s="55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0"/>
    </row>
    <row r="15" spans="1:31" x14ac:dyDescent="0.25">
      <c r="A15" s="55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0"/>
    </row>
    <row r="16" spans="1:31" x14ac:dyDescent="0.25">
      <c r="A16" s="55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0"/>
    </row>
    <row r="17" spans="1:31" x14ac:dyDescent="0.25">
      <c r="A17" s="55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0"/>
    </row>
    <row r="18" spans="1:31" x14ac:dyDescent="0.25">
      <c r="A18" s="55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0"/>
    </row>
    <row r="19" spans="1:31" x14ac:dyDescent="0.25">
      <c r="A19" s="5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0"/>
    </row>
    <row r="20" spans="1:31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</row>
    <row r="23" spans="1:31" x14ac:dyDescent="0.25">
      <c r="B23" s="8"/>
    </row>
  </sheetData>
  <mergeCells count="1">
    <mergeCell ref="A7:A19"/>
  </mergeCells>
  <pageMargins left="0.7" right="0.7" top="0.75" bottom="0.75" header="0.3" footer="0.3"/>
  <pageSetup paperSize="9" orientation="portrait" horizontalDpi="1200" verticalDpi="1200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C0275DBC6ACB458DD1F1BBD9346098" ma:contentTypeVersion="10" ma:contentTypeDescription="Create a new document." ma:contentTypeScope="" ma:versionID="bdd6b6b4fae9625f2d506d32f89697cf">
  <xsd:schema xmlns:xsd="http://www.w3.org/2001/XMLSchema" xmlns:xs="http://www.w3.org/2001/XMLSchema" xmlns:p="http://schemas.microsoft.com/office/2006/metadata/properties" xmlns:ns2="945a753d-427b-4467-a0cc-c17659566d1c" xmlns:ns3="457c5614-eaf5-4a9a-bcc1-64bddacf2024" targetNamespace="http://schemas.microsoft.com/office/2006/metadata/properties" ma:root="true" ma:fieldsID="94f610776219adb3d0041dcfb3929e87" ns2:_="" ns3:_="">
    <xsd:import namespace="945a753d-427b-4467-a0cc-c17659566d1c"/>
    <xsd:import namespace="457c5614-eaf5-4a9a-bcc1-64bddacf20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a753d-427b-4467-a0cc-c17659566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7c5614-eaf5-4a9a-bcc1-64bddacf20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c8e6b9c-0dda-43aa-a3b8-62643d57b464}" ma:internalName="TaxCatchAll" ma:showField="CatchAllData" ma:web="457c5614-eaf5-4a9a-bcc1-64bddacf20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7c5614-eaf5-4a9a-bcc1-64bddacf2024" xsi:nil="true"/>
    <lcf76f155ced4ddcb4097134ff3c332f xmlns="945a753d-427b-4467-a0cc-c17659566d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E7EDC4-F6E3-409F-BC6B-E0F4DD2BD4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3DF832-7BE1-4334-8C23-66EAC847B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a753d-427b-4467-a0cc-c17659566d1c"/>
    <ds:schemaRef ds:uri="457c5614-eaf5-4a9a-bcc1-64bddacf20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41050-9470-4ECB-AC4E-0A62DA689246}">
  <ds:schemaRefs>
    <ds:schemaRef ds:uri="http://schemas.microsoft.com/office/infopath/2007/PartnerControls"/>
    <ds:schemaRef ds:uri="457c5614-eaf5-4a9a-bcc1-64bddacf2024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945a753d-427b-4467-a0cc-c17659566d1c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XML_sąskaitos_forma</vt:lpstr>
      <vt:lpstr>Detali_Paslaugų_ataskaita</vt:lpstr>
      <vt:lpstr>Detali_Susijusių_paslaugų_atask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Mockaitis</dc:creator>
  <cp:keywords/>
  <dc:description/>
  <cp:lastModifiedBy>Ieva Bučinskaitė</cp:lastModifiedBy>
  <cp:revision/>
  <dcterms:created xsi:type="dcterms:W3CDTF">2023-05-24T09:49:19Z</dcterms:created>
  <dcterms:modified xsi:type="dcterms:W3CDTF">2025-09-23T07:08:46Z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0x0101003EC0275DBC6ACB458DD1F1BBD9346098</vt:lpwstr>
  </property>
  <property fmtid="{D5CDD505-2E9C-101B-9397-08002B2CF9AE}" pid="3" name="MediaServiceImageTags">
    <vt:lpwstr/>
  </property>
</Properties>
</file>